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Table2" sheetId="2" r:id="rId1"/>
  </sheets>
  <definedNames>
    <definedName name="_xlnm.Print_Area" localSheetId="0">Table2!$A$1:$F$84</definedName>
  </definedNames>
  <calcPr calcId="145621"/>
</workbook>
</file>

<file path=xl/calcChain.xml><?xml version="1.0" encoding="utf-8"?>
<calcChain xmlns="http://schemas.openxmlformats.org/spreadsheetml/2006/main">
  <c r="D58" i="2" l="1"/>
  <c r="D76" i="2" l="1"/>
  <c r="D75" i="2"/>
  <c r="D79" i="2" l="1"/>
  <c r="D71" i="2"/>
  <c r="D47" i="2"/>
  <c r="D44" i="2"/>
  <c r="D39" i="2"/>
  <c r="D34" i="2"/>
  <c r="D32" i="2"/>
  <c r="D25" i="2"/>
  <c r="D78" i="2" l="1"/>
  <c r="D64" i="2"/>
  <c r="D63" i="2"/>
  <c r="D61" i="2" l="1"/>
  <c r="D23" i="2"/>
  <c r="D41" i="2" l="1"/>
  <c r="D37" i="2"/>
  <c r="F72" i="2"/>
  <c r="E72" i="2"/>
  <c r="D72" i="2"/>
  <c r="F58" i="2" l="1"/>
  <c r="F71" i="2"/>
  <c r="F80" i="2"/>
  <c r="E80" i="2"/>
  <c r="D53" i="2"/>
  <c r="F40" i="2" l="1"/>
  <c r="E40" i="2"/>
  <c r="D40" i="2"/>
  <c r="F38" i="2"/>
  <c r="E38" i="2"/>
  <c r="D38" i="2"/>
  <c r="E22" i="2"/>
  <c r="F24" i="2"/>
  <c r="F22" i="2" s="1"/>
  <c r="E24" i="2"/>
  <c r="D24" i="2"/>
  <c r="F31" i="2" l="1"/>
  <c r="E31" i="2"/>
  <c r="D31" i="2"/>
  <c r="D22" i="2" l="1"/>
  <c r="D82" i="2"/>
  <c r="D80" i="2" s="1"/>
  <c r="D30" i="2"/>
  <c r="D28" i="2"/>
  <c r="F52" i="2" l="1"/>
  <c r="F51" i="2" s="1"/>
  <c r="E52" i="2"/>
  <c r="E51" i="2" s="1"/>
  <c r="D52" i="2"/>
  <c r="D51" i="2" s="1"/>
  <c r="F36" i="2" l="1"/>
  <c r="E36" i="2"/>
  <c r="D36" i="2"/>
  <c r="D29" i="2" l="1"/>
  <c r="F29" i="2"/>
  <c r="E29" i="2"/>
  <c r="D83" i="2" l="1"/>
  <c r="F77" i="2"/>
  <c r="E77" i="2"/>
  <c r="D77" i="2"/>
  <c r="F74" i="2"/>
  <c r="E74" i="2"/>
  <c r="D74" i="2"/>
  <c r="F69" i="2"/>
  <c r="E69" i="2"/>
  <c r="D69" i="2"/>
  <c r="F67" i="2"/>
  <c r="E67" i="2"/>
  <c r="D67" i="2"/>
  <c r="F65" i="2"/>
  <c r="E65" i="2"/>
  <c r="D65" i="2"/>
  <c r="F62" i="2"/>
  <c r="E62" i="2"/>
  <c r="D62" i="2"/>
  <c r="F60" i="2"/>
  <c r="E60" i="2"/>
  <c r="D60" i="2"/>
  <c r="F56" i="2"/>
  <c r="F55" i="2" s="1"/>
  <c r="F54" i="2" s="1"/>
  <c r="E56" i="2"/>
  <c r="E55" i="2" s="1"/>
  <c r="E54" i="2" s="1"/>
  <c r="F46" i="2"/>
  <c r="F45" i="2" s="1"/>
  <c r="E46" i="2"/>
  <c r="E45" i="2" s="1"/>
  <c r="F43" i="2"/>
  <c r="F42" i="2" s="1"/>
  <c r="E43" i="2"/>
  <c r="E42" i="2" s="1"/>
  <c r="F33" i="2"/>
  <c r="E33" i="2"/>
  <c r="F27" i="2"/>
  <c r="F26" i="2" s="1"/>
  <c r="E27" i="2"/>
  <c r="E26" i="2" s="1"/>
  <c r="D43" i="2"/>
  <c r="D42" i="2" s="1"/>
  <c r="D56" i="2"/>
  <c r="D55" i="2" s="1"/>
  <c r="D54" i="2" s="1"/>
  <c r="D46" i="2"/>
  <c r="D45" i="2" s="1"/>
  <c r="D33" i="2"/>
  <c r="D27" i="2"/>
  <c r="D26" i="2" s="1"/>
  <c r="D59" i="2" l="1"/>
  <c r="D21" i="2"/>
  <c r="F35" i="2"/>
  <c r="D35" i="2"/>
  <c r="E35" i="2"/>
  <c r="F21" i="2"/>
  <c r="E21" i="2"/>
  <c r="E59" i="2"/>
  <c r="F59" i="2"/>
  <c r="F20" i="2" l="1"/>
  <c r="F19" i="2" s="1"/>
  <c r="F18" i="2" s="1"/>
  <c r="E20" i="2"/>
  <c r="E19" i="2" s="1"/>
  <c r="D20" i="2"/>
  <c r="D19" i="2" s="1"/>
  <c r="D18" i="2" s="1"/>
</calcChain>
</file>

<file path=xl/sharedStrings.xml><?xml version="1.0" encoding="utf-8"?>
<sst xmlns="http://schemas.openxmlformats.org/spreadsheetml/2006/main" count="265" uniqueCount="138">
  <si>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</si>
  <si>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</si>
  <si>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</si>
  <si>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</si>
  <si>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</si>
  <si>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</si>
  <si>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</si>
  <si>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</si>
  <si>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</si>
  <si>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</si>
  <si>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</si>
  <si>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</si>
  <si>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</si>
  <si>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</si>
  <si>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</si>
  <si>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</si>
  <si>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</si>
  <si>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</si>
  <si>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</si>
  <si>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</si>
  <si>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</si>
  <si>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</si>
  <si>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</si>
  <si>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</si>
  <si>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</si>
  <si>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</si>
  <si>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</si>
  <si>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</si>
  <si>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</si>
  <si>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</si>
  <si>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</si>
  <si>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</si>
  <si>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</si>
  <si>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</si>
  <si>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</si>
  <si>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</si>
  <si>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</si>
  <si>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</si>
  <si>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</si>
  <si>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</si>
  <si>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</si>
  <si>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</si>
  <si>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</si>
  <si>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</si>
  <si>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</si>
  <si>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</si>
  <si>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</si>
  <si>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</si>
  <si>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</si>
  <si>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</si>
  <si>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</si>
  <si>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</si>
  <si>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</si>
  <si>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</si>
  <si>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</si>
  <si>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</si>
  <si>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</si>
  <si>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</si>
  <si>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</si>
  <si>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</si>
  <si>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</si>
  <si>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</si>
  <si>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</si>
  <si>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</si>
  <si>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</si>
  <si>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</si>
  <si>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</si>
  <si>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</si>
  <si>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</si>
  <si>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</si>
  <si>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</si>
  <si>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</si>
  <si>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</si>
  <si>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</si>
  <si>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</si>
  <si>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</si>
  <si>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</si>
  <si>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</si>
  <si>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</si>
  <si>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</si>
  <si>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</si>
  <si>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</si>
  <si>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</si>
  <si>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</si>
  <si>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</si>
  <si>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</si>
  <si>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</si>
  <si>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</si>
  <si>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</si>
  <si>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Приложение 2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</si>
  <si>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</si>
  <si>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</si>
  <si>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</si>
  <si>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</si>
  <si>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(+363,12руб) из ост-ка на 01.01.22 (на ул.освещ, на опоры)</t>
  </si>
  <si>
    <t>31 1 1Г 00000</t>
  </si>
  <si>
    <t>Оказание услуг по вывозу ТКО (кладбище)</t>
  </si>
  <si>
    <t>(+9 612,48руб) из ост-ка на 01.01.22 (на вывоз с кладбища)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</si>
  <si>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</si>
  <si>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</si>
  <si>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</si>
  <si>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</si>
  <si>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31 2 2Б 64586</t>
  </si>
  <si>
    <t>(+160,0) на ком.услуги (реш МР от 29.09.2022 №267) за счет доп.МБТ</t>
  </si>
  <si>
    <t>(+199,68757) на промывку отопления (реш МР от 29.09.2022 №267) за счет доп.МБТ</t>
  </si>
  <si>
    <t>31 2 2В 00000</t>
  </si>
  <si>
    <t>Реализация мероприятий на содержание жилфонда</t>
  </si>
  <si>
    <t xml:space="preserve">(+77,5) с бани на ремонт МЖФ (ход-во СП от 28.09.2022) </t>
  </si>
  <si>
    <t xml:space="preserve">(-77,5) с бани на ремонт МЖФ (ход-во СП от 28.09.2022) </t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</si>
  <si>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</si>
  <si>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</si>
  <si>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</si>
  <si>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</si>
  <si>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(+240,000) на админ.штрафы по суду (реш МР от 22.11.2022 №278) за счет МБТ</t>
  </si>
  <si>
    <t>(-222,500)- с бани (х-во СП Иоссер от 23.11.22)</t>
  </si>
  <si>
    <t>(+43,200)- на ремонт МЖФ (х-во СП Иоссер от 23.11.22)</t>
  </si>
  <si>
    <t>(+5 082,00) КВР-121; (+1 535,22) КВР-129 (служ.зап.ФУ от 31.10.2022) ув.МФ РК от 31.10.22</t>
  </si>
  <si>
    <t>(+2 500,00) КВР-244 (служ.зап.ФУ от 31.10.2022) ув.МФ РК от 31.10.22</t>
  </si>
  <si>
    <t>КВР-122: (+0,500) суточные 212-КОСГУ;  (+4,750) проезд и проживание 226 -КОСГУ (х-во СП Иоссер от 23.11.2022)</t>
  </si>
  <si>
    <t>(+274,000) на ул.-дор.сеть (экономия средств), х-во СП Иоссер от 23.11.2022</t>
  </si>
  <si>
    <t>(-66,668)- с ул.освещ. (х-во СП Иоссер от 23.11.22)</t>
  </si>
  <si>
    <t>(-11,818) (-17,964) х-во СП Иоссер от 23.11.22</t>
  </si>
  <si>
    <t>коррект: КВР-121 (-1 920,00); КВР-129 (-580,00)</t>
  </si>
  <si>
    <t>коррект: КВР-121 (-20 000,00)</t>
  </si>
  <si>
    <t>коррект: (+20 000,00)</t>
  </si>
  <si>
    <t>коррект: КВР-244 (+2 500,00)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</si>
  <si>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23.12.2022 № 5-12/1</t>
    </r>
  </si>
  <si>
    <t>(-41 436,17)руб с КВР-247; (+41 436,17)руб на КВР-244 (ход.СП Иоссер от 15.12.22)</t>
  </si>
  <si>
    <t>(+18,45)руб с админ.(ход.СП Иоссер от 19.12.22)</t>
  </si>
  <si>
    <t>(+17 600,)руб Доп.доходы (ход.СП Иоссер от 22.12.22)</t>
  </si>
  <si>
    <t>(-54 979,19)руб с КВР-247; (+54 979,19)руб на КВР-244 (ход.СП Иоссер от 15.12.22)</t>
  </si>
  <si>
    <t>(+14 959,23)руб на КВР-244 (ход.СП Иоссер от 19.12.22)</t>
  </si>
  <si>
    <t>(-14 959,23)руб на рег.оператора; (-1 954,03)руб- секвест; (-17 988,94)руб- секвест (ход.СП Иоссер от 14.12.22)</t>
  </si>
  <si>
    <t>(-1 000,00)руб- секвест (ход.СП Иоссер от 14.12.22)</t>
  </si>
  <si>
    <t>(-18,45)руб на вывоз ТКО кладбище (ход.СП Иоссер от 19.12.22)</t>
  </si>
  <si>
    <r>
      <t>(+499,100) (+3 808,913)</t>
    </r>
    <r>
      <rPr>
        <sz val="6"/>
        <color rgb="FFFF0000"/>
        <rFont val="Times New Roman"/>
        <family val="1"/>
        <charset val="204"/>
      </rPr>
      <t xml:space="preserve"> (+9,61248) (+459,68757)-222,5 (-2,32452)</t>
    </r>
  </si>
  <si>
    <t>(+8, 46156) (+15,0) (-1,01845)</t>
  </si>
  <si>
    <t>(+644,00)руб- служ.зап. ФУ от 01.12.2022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</si>
</sst>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3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 vertical="top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164" fontId="22" fillId="2" borderId="2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49" fontId="21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top" wrapText="1"/>
    </xf>
    <xf numFmtId="49" fontId="24" fillId="0" borderId="0" xfId="0" applyNumberFormat="1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11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top" wrapText="1"/>
    </xf>
    <xf numFmtId="49" fontId="2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6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66" zoomScaleNormal="100" workbookViewId="0">
      <selection activeCell="D79" sqref="D79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3.5546875" customWidth="1"/>
    <col min="8" max="8" width="17.21875" style="39" customWidth="1"/>
    <col min="9" max="9" width="9.21875" style="39" customWidth="1"/>
    <col min="10" max="10" width="17" style="39" customWidth="1"/>
    <col min="11" max="11" width="12.44140625" style="39" customWidth="1"/>
    <col min="12" max="12" width="17.6640625" style="80" customWidth="1"/>
  </cols>
  <sheetData>
    <row r="1" spans="1:12" s="40" customFormat="1" ht="12" customHeight="1" x14ac:dyDescent="0.25">
      <c r="A1" s="93" t="s">
        <v>89</v>
      </c>
      <c r="B1" s="94"/>
      <c r="C1" s="94"/>
      <c r="D1" s="94"/>
      <c r="E1" s="94"/>
      <c r="F1" s="94"/>
      <c r="G1" s="39"/>
      <c r="H1" s="39"/>
      <c r="I1" s="39"/>
      <c r="J1" s="39"/>
      <c r="K1" s="39"/>
      <c r="L1" s="80"/>
    </row>
    <row r="2" spans="1:12" s="1" customFormat="1" ht="10.95" customHeight="1" x14ac:dyDescent="0.25">
      <c r="A2" s="95" t="s">
        <v>126</v>
      </c>
      <c r="B2" s="95"/>
      <c r="C2" s="95"/>
      <c r="D2" s="95"/>
      <c r="E2" s="96"/>
      <c r="F2" s="94"/>
      <c r="G2" s="41"/>
      <c r="H2" s="41"/>
      <c r="I2" s="41"/>
      <c r="J2" s="41"/>
      <c r="K2" s="41"/>
      <c r="L2" s="81"/>
    </row>
    <row r="3" spans="1:12" s="1" customFormat="1" ht="10.95" customHeight="1" x14ac:dyDescent="0.25">
      <c r="A3" s="95" t="s">
        <v>80</v>
      </c>
      <c r="B3" s="94"/>
      <c r="C3" s="94"/>
      <c r="D3" s="94"/>
      <c r="E3" s="94"/>
      <c r="F3" s="94"/>
      <c r="G3" s="41"/>
      <c r="H3" s="41"/>
      <c r="I3" s="41"/>
      <c r="J3" s="41"/>
      <c r="K3" s="41"/>
      <c r="L3" s="81"/>
    </row>
    <row r="4" spans="1:12" s="1" customFormat="1" ht="10.95" customHeight="1" x14ac:dyDescent="0.25">
      <c r="A4" s="95" t="s">
        <v>81</v>
      </c>
      <c r="B4" s="97"/>
      <c r="C4" s="97"/>
      <c r="D4" s="97"/>
      <c r="E4" s="97"/>
      <c r="F4" s="97"/>
      <c r="G4" s="41"/>
      <c r="H4" s="41"/>
      <c r="I4" s="41"/>
      <c r="J4" s="41"/>
      <c r="K4" s="41"/>
      <c r="L4" s="81"/>
    </row>
    <row r="5" spans="1:12" s="1" customFormat="1" ht="10.95" customHeight="1" x14ac:dyDescent="0.25">
      <c r="A5" s="95" t="s">
        <v>82</v>
      </c>
      <c r="B5" s="97"/>
      <c r="C5" s="97"/>
      <c r="D5" s="97"/>
      <c r="E5" s="97"/>
      <c r="F5" s="97"/>
      <c r="G5" s="41"/>
      <c r="H5" s="41"/>
      <c r="I5" s="41"/>
      <c r="J5" s="41"/>
      <c r="K5" s="41"/>
      <c r="L5" s="81"/>
    </row>
    <row r="6" spans="1:12" x14ac:dyDescent="0.25">
      <c r="F6" s="42"/>
      <c r="G6" s="39"/>
    </row>
    <row r="7" spans="1:12" ht="10.95" customHeight="1" x14ac:dyDescent="0.25">
      <c r="A7" s="98" t="s">
        <v>89</v>
      </c>
      <c r="B7" s="98"/>
      <c r="C7" s="98"/>
      <c r="D7" s="98"/>
      <c r="E7" s="98"/>
      <c r="F7" s="98"/>
      <c r="G7" s="39"/>
    </row>
    <row r="8" spans="1:12" ht="10.050000000000001" customHeight="1" x14ac:dyDescent="0.25">
      <c r="A8" s="99" t="s">
        <v>83</v>
      </c>
      <c r="B8" s="99"/>
      <c r="C8" s="99"/>
      <c r="D8" s="99"/>
      <c r="E8" s="99"/>
      <c r="F8" s="99"/>
      <c r="G8" s="39"/>
    </row>
    <row r="9" spans="1:12" ht="10.050000000000001" customHeight="1" x14ac:dyDescent="0.25">
      <c r="A9" s="99" t="s">
        <v>84</v>
      </c>
      <c r="B9" s="100"/>
      <c r="C9" s="100"/>
      <c r="D9" s="100"/>
      <c r="E9" s="100"/>
      <c r="F9" s="100"/>
      <c r="G9" s="39"/>
    </row>
    <row r="10" spans="1:12" ht="10.050000000000001" customHeight="1" x14ac:dyDescent="0.25">
      <c r="A10" s="99" t="s">
        <v>72</v>
      </c>
      <c r="B10" s="100"/>
      <c r="C10" s="100"/>
      <c r="D10" s="100"/>
      <c r="E10" s="100"/>
      <c r="F10" s="100"/>
      <c r="G10" s="39"/>
    </row>
    <row r="11" spans="1:12" ht="10.050000000000001" customHeight="1" x14ac:dyDescent="0.25">
      <c r="A11" s="101" t="s">
        <v>82</v>
      </c>
      <c r="B11" s="102"/>
      <c r="C11" s="102"/>
      <c r="D11" s="102"/>
      <c r="E11" s="102"/>
      <c r="F11" s="102"/>
      <c r="G11" s="39"/>
    </row>
    <row r="12" spans="1:12" x14ac:dyDescent="0.25">
      <c r="A12" s="86"/>
      <c r="B12" s="86"/>
      <c r="C12" s="86"/>
      <c r="D12" s="86"/>
      <c r="E12" s="86"/>
      <c r="F12" s="86"/>
    </row>
    <row r="13" spans="1:12" ht="66" customHeight="1" x14ac:dyDescent="0.25">
      <c r="A13" s="87" t="s">
        <v>73</v>
      </c>
      <c r="B13" s="88"/>
      <c r="C13" s="88"/>
      <c r="D13" s="88"/>
      <c r="E13" s="88"/>
      <c r="F13" s="89"/>
    </row>
    <row r="14" spans="1:12" ht="17.399999999999999" hidden="1" x14ac:dyDescent="0.25">
      <c r="A14" s="90" t="s">
        <v>0</v>
      </c>
      <c r="B14" s="90"/>
      <c r="C14" s="90"/>
      <c r="D14" s="90"/>
      <c r="E14" s="90"/>
      <c r="F14" s="90"/>
    </row>
    <row r="15" spans="1:12" s="1" customFormat="1" ht="12" x14ac:dyDescent="0.25">
      <c r="A15" s="91" t="s">
        <v>1</v>
      </c>
      <c r="B15" s="91" t="s">
        <v>2</v>
      </c>
      <c r="C15" s="91" t="s">
        <v>3</v>
      </c>
      <c r="D15" s="92" t="s">
        <v>4</v>
      </c>
      <c r="E15" s="92"/>
      <c r="F15" s="92"/>
      <c r="G15" s="50">
        <v>44610</v>
      </c>
      <c r="H15" s="57">
        <v>44687</v>
      </c>
      <c r="I15" s="57">
        <v>44721</v>
      </c>
      <c r="J15" s="57">
        <v>44833</v>
      </c>
      <c r="K15" s="57">
        <v>44894</v>
      </c>
      <c r="L15" s="82">
        <v>44918</v>
      </c>
    </row>
    <row r="16" spans="1:12" s="1" customFormat="1" ht="12" x14ac:dyDescent="0.25">
      <c r="A16" s="92" t="s">
        <v>0</v>
      </c>
      <c r="B16" s="92" t="s">
        <v>0</v>
      </c>
      <c r="C16" s="92" t="s">
        <v>0</v>
      </c>
      <c r="D16" s="2" t="s">
        <v>5</v>
      </c>
      <c r="E16" s="2" t="s">
        <v>6</v>
      </c>
      <c r="F16" s="2" t="s">
        <v>7</v>
      </c>
      <c r="H16" s="41"/>
      <c r="I16" s="41"/>
      <c r="J16" s="41"/>
      <c r="K16" s="41"/>
      <c r="L16" s="81"/>
    </row>
    <row r="17" spans="1:12" s="4" customFormat="1" ht="7.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H17" s="58"/>
      <c r="I17" s="58"/>
      <c r="J17" s="58"/>
      <c r="K17" s="58"/>
      <c r="L17" s="83"/>
    </row>
    <row r="18" spans="1:12" s="5" customFormat="1" ht="12.6" x14ac:dyDescent="0.25">
      <c r="A18" s="7" t="s">
        <v>8</v>
      </c>
      <c r="B18" s="8" t="s">
        <v>0</v>
      </c>
      <c r="C18" s="8" t="s">
        <v>0</v>
      </c>
      <c r="D18" s="33">
        <f>D19+D58</f>
        <v>9961.4357600000003</v>
      </c>
      <c r="E18" s="38">
        <v>369.27100000000002</v>
      </c>
      <c r="F18" s="43">
        <f>F19+F58</f>
        <v>383.50299999999999</v>
      </c>
      <c r="H18" s="52"/>
      <c r="I18" s="52"/>
      <c r="J18" s="52"/>
      <c r="K18" s="52"/>
      <c r="L18" s="6"/>
    </row>
    <row r="19" spans="1:12" s="6" customFormat="1" ht="23.4" x14ac:dyDescent="0.25">
      <c r="A19" s="30" t="s">
        <v>76</v>
      </c>
      <c r="B19" s="28"/>
      <c r="C19" s="28"/>
      <c r="D19" s="33">
        <f>D20+D54</f>
        <v>7000.4096500000005</v>
      </c>
      <c r="E19" s="71">
        <f>E20+E54</f>
        <v>0</v>
      </c>
      <c r="F19" s="71">
        <f>F20+F54</f>
        <v>0</v>
      </c>
      <c r="G19" s="63" t="s">
        <v>135</v>
      </c>
      <c r="H19" s="59"/>
      <c r="I19" s="59"/>
      <c r="J19" s="59"/>
      <c r="K19" s="52"/>
    </row>
    <row r="20" spans="1:12" s="15" customFormat="1" ht="25.2" x14ac:dyDescent="0.25">
      <c r="A20" s="36" t="s">
        <v>9</v>
      </c>
      <c r="B20" s="37" t="s">
        <v>10</v>
      </c>
      <c r="C20" s="37" t="s">
        <v>0</v>
      </c>
      <c r="D20" s="43">
        <f>D21+D35</f>
        <v>6989.6096500000003</v>
      </c>
      <c r="E20" s="38">
        <f>E21+E35</f>
        <v>0</v>
      </c>
      <c r="F20" s="38">
        <f>F21+F35</f>
        <v>0</v>
      </c>
      <c r="H20" s="27"/>
      <c r="I20" s="27"/>
      <c r="J20" s="27"/>
      <c r="K20" s="27"/>
      <c r="L20" s="20"/>
    </row>
    <row r="21" spans="1:12" s="19" customFormat="1" ht="37.799999999999997" x14ac:dyDescent="0.25">
      <c r="A21" s="16" t="s">
        <v>11</v>
      </c>
      <c r="B21" s="17" t="s">
        <v>12</v>
      </c>
      <c r="C21" s="17" t="s">
        <v>0</v>
      </c>
      <c r="D21" s="18">
        <f>D22+D26+D33+D31</f>
        <v>4971.4440500000001</v>
      </c>
      <c r="E21" s="18">
        <f t="shared" ref="E21:F21" si="0">E22+E26+E33</f>
        <v>0</v>
      </c>
      <c r="F21" s="18">
        <f t="shared" si="0"/>
        <v>0</v>
      </c>
      <c r="H21" s="56"/>
      <c r="I21" s="56"/>
      <c r="J21" s="56"/>
      <c r="K21" s="56"/>
      <c r="L21" s="84"/>
    </row>
    <row r="22" spans="1:12" s="15" customFormat="1" ht="12.6" x14ac:dyDescent="0.25">
      <c r="A22" s="36" t="s">
        <v>13</v>
      </c>
      <c r="B22" s="37" t="s">
        <v>14</v>
      </c>
      <c r="C22" s="37" t="s">
        <v>0</v>
      </c>
      <c r="D22" s="38">
        <f>D23+D24</f>
        <v>139.43812</v>
      </c>
      <c r="E22" s="38">
        <f>E23+E24</f>
        <v>0</v>
      </c>
      <c r="F22" s="38">
        <f>F23+F24</f>
        <v>0</v>
      </c>
      <c r="H22" s="27"/>
      <c r="I22" s="27"/>
      <c r="J22" s="27"/>
      <c r="K22" s="27"/>
      <c r="L22" s="20"/>
    </row>
    <row r="23" spans="1:12" s="5" customFormat="1" ht="28.8" x14ac:dyDescent="0.25">
      <c r="A23" s="44" t="s">
        <v>15</v>
      </c>
      <c r="B23" s="45" t="s">
        <v>14</v>
      </c>
      <c r="C23" s="45" t="s">
        <v>16</v>
      </c>
      <c r="D23" s="51">
        <f>100.743+0.36312-61.668</f>
        <v>39.438119999999991</v>
      </c>
      <c r="E23" s="51">
        <v>0</v>
      </c>
      <c r="F23" s="51">
        <v>0</v>
      </c>
      <c r="H23" s="60" t="s">
        <v>94</v>
      </c>
      <c r="I23" s="52"/>
      <c r="J23" s="52"/>
      <c r="K23" s="53" t="s">
        <v>120</v>
      </c>
      <c r="L23" s="6"/>
    </row>
    <row r="24" spans="1:12" s="5" customFormat="1" ht="27.6" customHeight="1" x14ac:dyDescent="0.25">
      <c r="A24" s="61" t="s">
        <v>98</v>
      </c>
      <c r="B24" s="37" t="s">
        <v>99</v>
      </c>
      <c r="C24" s="37" t="s">
        <v>0</v>
      </c>
      <c r="D24" s="51">
        <f>D25</f>
        <v>100</v>
      </c>
      <c r="E24" s="51">
        <f>E25</f>
        <v>0</v>
      </c>
      <c r="F24" s="51">
        <f>F25</f>
        <v>0</v>
      </c>
      <c r="H24" s="60"/>
      <c r="I24" s="52"/>
      <c r="J24" s="52"/>
      <c r="K24" s="52"/>
      <c r="L24" s="85"/>
    </row>
    <row r="25" spans="1:12" s="5" customFormat="1" ht="25.2" x14ac:dyDescent="0.25">
      <c r="A25" s="34" t="s">
        <v>15</v>
      </c>
      <c r="B25" s="35" t="s">
        <v>99</v>
      </c>
      <c r="C25" s="35" t="s">
        <v>16</v>
      </c>
      <c r="D25" s="49">
        <f>100-41.43617+41.43617</f>
        <v>100</v>
      </c>
      <c r="E25" s="51">
        <v>0</v>
      </c>
      <c r="F25" s="51">
        <v>0</v>
      </c>
      <c r="H25" s="60"/>
      <c r="I25" s="52"/>
      <c r="J25" s="65" t="s">
        <v>100</v>
      </c>
      <c r="K25" s="52"/>
      <c r="L25" s="85" t="s">
        <v>127</v>
      </c>
    </row>
    <row r="26" spans="1:12" s="20" customFormat="1" ht="12.6" x14ac:dyDescent="0.25">
      <c r="A26" s="36" t="s">
        <v>78</v>
      </c>
      <c r="B26" s="37" t="s">
        <v>17</v>
      </c>
      <c r="C26" s="37" t="s">
        <v>0</v>
      </c>
      <c r="D26" s="38">
        <f>D27+D29</f>
        <v>4230.7749999999996</v>
      </c>
      <c r="E26" s="38">
        <f t="shared" ref="E26:F26" si="1">E27</f>
        <v>0</v>
      </c>
      <c r="F26" s="38">
        <f t="shared" si="1"/>
        <v>0</v>
      </c>
      <c r="H26" s="27"/>
      <c r="I26" s="27"/>
      <c r="J26" s="27"/>
      <c r="K26" s="27"/>
    </row>
    <row r="27" spans="1:12" s="15" customFormat="1" ht="29.4" customHeight="1" x14ac:dyDescent="0.25">
      <c r="A27" s="61" t="s">
        <v>74</v>
      </c>
      <c r="B27" s="62" t="s">
        <v>18</v>
      </c>
      <c r="C27" s="62" t="s">
        <v>0</v>
      </c>
      <c r="D27" s="43">
        <f>D28</f>
        <v>2224.4740000000002</v>
      </c>
      <c r="E27" s="43">
        <f t="shared" ref="E27:F27" si="2">E28</f>
        <v>0</v>
      </c>
      <c r="F27" s="43">
        <f t="shared" si="2"/>
        <v>0</v>
      </c>
      <c r="H27" s="27"/>
      <c r="I27" s="27"/>
      <c r="J27" s="27"/>
      <c r="K27" s="27"/>
      <c r="L27" s="20"/>
    </row>
    <row r="28" spans="1:12" s="5" customFormat="1" ht="27.6" customHeight="1" x14ac:dyDescent="0.25">
      <c r="A28" s="44" t="s">
        <v>15</v>
      </c>
      <c r="B28" s="45" t="s">
        <v>18</v>
      </c>
      <c r="C28" s="45" t="s">
        <v>16</v>
      </c>
      <c r="D28" s="51">
        <f>111.112+111.112+2000+2.25</f>
        <v>2224.4740000000002</v>
      </c>
      <c r="E28" s="12">
        <v>0</v>
      </c>
      <c r="F28" s="12">
        <v>0</v>
      </c>
      <c r="H28" s="53" t="s">
        <v>90</v>
      </c>
      <c r="I28" s="52"/>
      <c r="J28" s="52"/>
      <c r="K28" s="52"/>
      <c r="L28" s="6"/>
    </row>
    <row r="29" spans="1:12" s="15" customFormat="1" ht="25.2" x14ac:dyDescent="0.25">
      <c r="A29" s="61" t="s">
        <v>75</v>
      </c>
      <c r="B29" s="62" t="s">
        <v>79</v>
      </c>
      <c r="C29" s="62" t="s">
        <v>0</v>
      </c>
      <c r="D29" s="43">
        <f>D30</f>
        <v>2006.3009999999999</v>
      </c>
      <c r="E29" s="23">
        <f t="shared" ref="E29:F29" si="3">E30</f>
        <v>0</v>
      </c>
      <c r="F29" s="23">
        <f t="shared" si="3"/>
        <v>0</v>
      </c>
      <c r="H29" s="27"/>
      <c r="I29" s="27"/>
      <c r="J29" s="27"/>
      <c r="K29" s="27"/>
      <c r="L29" s="20"/>
    </row>
    <row r="30" spans="1:12" s="5" customFormat="1" ht="28.8" customHeight="1" x14ac:dyDescent="0.25">
      <c r="A30" s="44" t="s">
        <v>15</v>
      </c>
      <c r="B30" s="45" t="s">
        <v>79</v>
      </c>
      <c r="C30" s="45" t="s">
        <v>16</v>
      </c>
      <c r="D30" s="51">
        <f>(66.667+66.667+66.667+66.667)-66.667+1800+6.3</f>
        <v>2006.3009999999999</v>
      </c>
      <c r="E30" s="12">
        <v>0</v>
      </c>
      <c r="F30" s="12">
        <v>0</v>
      </c>
      <c r="H30" s="53" t="s">
        <v>91</v>
      </c>
      <c r="I30" s="52"/>
      <c r="J30" s="52"/>
      <c r="K30" s="52"/>
      <c r="L30" s="6"/>
    </row>
    <row r="31" spans="1:12" s="5" customFormat="1" ht="15" customHeight="1" x14ac:dyDescent="0.25">
      <c r="A31" s="61" t="s">
        <v>96</v>
      </c>
      <c r="B31" s="62" t="s">
        <v>95</v>
      </c>
      <c r="C31" s="62"/>
      <c r="D31" s="43">
        <f>D32</f>
        <v>9.6309299999999993</v>
      </c>
      <c r="E31" s="43">
        <f>E32</f>
        <v>0</v>
      </c>
      <c r="F31" s="43">
        <f>F32</f>
        <v>0</v>
      </c>
      <c r="G31" s="52" t="s">
        <v>92</v>
      </c>
      <c r="H31" s="52"/>
      <c r="I31" s="52"/>
      <c r="J31" s="52"/>
      <c r="K31" s="52"/>
      <c r="L31" s="6"/>
    </row>
    <row r="32" spans="1:12" s="5" customFormat="1" ht="29.4" customHeight="1" x14ac:dyDescent="0.25">
      <c r="A32" s="34" t="s">
        <v>15</v>
      </c>
      <c r="B32" s="35" t="s">
        <v>95</v>
      </c>
      <c r="C32" s="35" t="s">
        <v>16</v>
      </c>
      <c r="D32" s="49">
        <f>9.61248+0.01845</f>
        <v>9.6309299999999993</v>
      </c>
      <c r="E32" s="51">
        <v>0</v>
      </c>
      <c r="F32" s="51">
        <v>0</v>
      </c>
      <c r="G32" s="52"/>
      <c r="H32" s="52"/>
      <c r="I32" s="60" t="s">
        <v>97</v>
      </c>
      <c r="J32" s="52"/>
      <c r="K32" s="52"/>
      <c r="L32" s="85" t="s">
        <v>128</v>
      </c>
    </row>
    <row r="33" spans="1:12" s="15" customFormat="1" ht="12.6" x14ac:dyDescent="0.25">
      <c r="A33" s="36" t="s">
        <v>19</v>
      </c>
      <c r="B33" s="37" t="s">
        <v>20</v>
      </c>
      <c r="C33" s="37" t="s">
        <v>0</v>
      </c>
      <c r="D33" s="38">
        <f>D34</f>
        <v>591.6</v>
      </c>
      <c r="E33" s="9">
        <f t="shared" ref="E33:F33" si="4">E34</f>
        <v>0</v>
      </c>
      <c r="F33" s="9">
        <f t="shared" si="4"/>
        <v>0</v>
      </c>
      <c r="H33" s="27"/>
      <c r="I33" s="27"/>
      <c r="J33" s="27"/>
      <c r="K33" s="27"/>
      <c r="L33" s="20"/>
    </row>
    <row r="34" spans="1:12" s="5" customFormat="1" ht="31.2" x14ac:dyDescent="0.25">
      <c r="A34" s="34" t="s">
        <v>15</v>
      </c>
      <c r="B34" s="35" t="s">
        <v>20</v>
      </c>
      <c r="C34" s="35" t="s">
        <v>16</v>
      </c>
      <c r="D34" s="49">
        <f>300+274+17.6</f>
        <v>591.6</v>
      </c>
      <c r="E34" s="12">
        <v>0</v>
      </c>
      <c r="F34" s="12">
        <v>0</v>
      </c>
      <c r="H34" s="52"/>
      <c r="I34" s="52"/>
      <c r="J34" s="52"/>
      <c r="K34" s="65" t="s">
        <v>119</v>
      </c>
      <c r="L34" s="85" t="s">
        <v>129</v>
      </c>
    </row>
    <row r="35" spans="1:12" s="19" customFormat="1" ht="25.2" x14ac:dyDescent="0.25">
      <c r="A35" s="69" t="s">
        <v>21</v>
      </c>
      <c r="B35" s="70" t="s">
        <v>22</v>
      </c>
      <c r="C35" s="70" t="s">
        <v>0</v>
      </c>
      <c r="D35" s="55">
        <f>D42+D45+D36+D51+D38+D40</f>
        <v>2018.1656</v>
      </c>
      <c r="E35" s="55">
        <f>E42+E45+E36+E51</f>
        <v>0</v>
      </c>
      <c r="F35" s="55">
        <f>F42+F45+F36+F51</f>
        <v>0</v>
      </c>
      <c r="H35" s="56"/>
      <c r="I35" s="56"/>
      <c r="J35" s="56"/>
      <c r="K35" s="56"/>
      <c r="L35" s="84"/>
    </row>
    <row r="36" spans="1:12" s="19" customFormat="1" ht="12.6" x14ac:dyDescent="0.25">
      <c r="A36" s="36" t="s">
        <v>85</v>
      </c>
      <c r="B36" s="37" t="s">
        <v>86</v>
      </c>
      <c r="C36" s="37" t="s">
        <v>0</v>
      </c>
      <c r="D36" s="38">
        <f>D37</f>
        <v>0</v>
      </c>
      <c r="E36" s="55">
        <f>E37</f>
        <v>0</v>
      </c>
      <c r="F36" s="55">
        <f>F37</f>
        <v>0</v>
      </c>
      <c r="G36" s="56"/>
      <c r="H36" s="56"/>
      <c r="I36" s="56"/>
      <c r="J36" s="56"/>
      <c r="K36" s="56"/>
      <c r="L36" s="84"/>
    </row>
    <row r="37" spans="1:12" s="19" customFormat="1" ht="38.4" x14ac:dyDescent="0.25">
      <c r="A37" s="44" t="s">
        <v>15</v>
      </c>
      <c r="B37" s="45" t="s">
        <v>86</v>
      </c>
      <c r="C37" s="45" t="s">
        <v>16</v>
      </c>
      <c r="D37" s="51">
        <f>300-77.5-222.5</f>
        <v>0</v>
      </c>
      <c r="E37" s="55">
        <v>0</v>
      </c>
      <c r="F37" s="55">
        <v>0</v>
      </c>
      <c r="G37" s="53" t="s">
        <v>87</v>
      </c>
      <c r="H37" s="56"/>
      <c r="I37" s="56"/>
      <c r="J37" s="65" t="s">
        <v>108</v>
      </c>
      <c r="K37" s="53" t="s">
        <v>114</v>
      </c>
      <c r="L37" s="84"/>
    </row>
    <row r="38" spans="1:12" s="19" customFormat="1" ht="25.2" x14ac:dyDescent="0.25">
      <c r="A38" s="36" t="s">
        <v>101</v>
      </c>
      <c r="B38" s="37" t="s">
        <v>102</v>
      </c>
      <c r="C38" s="37" t="s">
        <v>0</v>
      </c>
      <c r="D38" s="38">
        <f>D39</f>
        <v>160</v>
      </c>
      <c r="E38" s="48">
        <f>E39</f>
        <v>0</v>
      </c>
      <c r="F38" s="48">
        <f>F39</f>
        <v>0</v>
      </c>
      <c r="G38" s="53"/>
      <c r="H38" s="56"/>
      <c r="I38" s="56"/>
      <c r="J38" s="56"/>
      <c r="K38" s="56"/>
      <c r="L38" s="84"/>
    </row>
    <row r="39" spans="1:12" s="19" customFormat="1" ht="25.2" x14ac:dyDescent="0.25">
      <c r="A39" s="34" t="s">
        <v>15</v>
      </c>
      <c r="B39" s="35" t="s">
        <v>102</v>
      </c>
      <c r="C39" s="35" t="s">
        <v>16</v>
      </c>
      <c r="D39" s="49">
        <f>160-54.97919+54.97919</f>
        <v>160</v>
      </c>
      <c r="E39" s="48">
        <v>0</v>
      </c>
      <c r="F39" s="48">
        <v>0</v>
      </c>
      <c r="G39" s="53"/>
      <c r="H39" s="56"/>
      <c r="I39" s="56"/>
      <c r="J39" s="65" t="s">
        <v>103</v>
      </c>
      <c r="K39" s="56"/>
      <c r="L39" s="85" t="s">
        <v>130</v>
      </c>
    </row>
    <row r="40" spans="1:12" s="19" customFormat="1" ht="12.6" x14ac:dyDescent="0.25">
      <c r="A40" s="36" t="s">
        <v>106</v>
      </c>
      <c r="B40" s="37" t="s">
        <v>105</v>
      </c>
      <c r="C40" s="37" t="s">
        <v>0</v>
      </c>
      <c r="D40" s="43">
        <f>D41</f>
        <v>120.7</v>
      </c>
      <c r="E40" s="38">
        <f>E41</f>
        <v>0</v>
      </c>
      <c r="F40" s="38">
        <f>F41</f>
        <v>0</v>
      </c>
      <c r="G40" s="53"/>
      <c r="H40" s="56"/>
      <c r="I40" s="56"/>
      <c r="J40" s="65"/>
      <c r="K40" s="56"/>
      <c r="L40" s="84"/>
    </row>
    <row r="41" spans="1:12" s="19" customFormat="1" ht="28.8" x14ac:dyDescent="0.25">
      <c r="A41" s="44" t="s">
        <v>15</v>
      </c>
      <c r="B41" s="45" t="s">
        <v>105</v>
      </c>
      <c r="C41" s="45" t="s">
        <v>16</v>
      </c>
      <c r="D41" s="51">
        <f>77.5+43.2</f>
        <v>120.7</v>
      </c>
      <c r="E41" s="48">
        <v>0</v>
      </c>
      <c r="F41" s="48">
        <v>0</v>
      </c>
      <c r="G41" s="53"/>
      <c r="H41" s="56"/>
      <c r="I41" s="56"/>
      <c r="J41" s="65" t="s">
        <v>107</v>
      </c>
      <c r="K41" s="53" t="s">
        <v>115</v>
      </c>
      <c r="L41" s="84"/>
    </row>
    <row r="42" spans="1:12" s="20" customFormat="1" ht="12.6" x14ac:dyDescent="0.25">
      <c r="A42" s="36" t="s">
        <v>23</v>
      </c>
      <c r="B42" s="37" t="s">
        <v>24</v>
      </c>
      <c r="C42" s="37" t="s">
        <v>0</v>
      </c>
      <c r="D42" s="38">
        <f>D43</f>
        <v>434.60922999999997</v>
      </c>
      <c r="E42" s="38">
        <f t="shared" ref="E42:F42" si="5">E43</f>
        <v>0</v>
      </c>
      <c r="F42" s="38">
        <f t="shared" si="5"/>
        <v>0</v>
      </c>
      <c r="H42" s="27"/>
      <c r="I42" s="27"/>
      <c r="J42" s="27"/>
      <c r="K42" s="27"/>
    </row>
    <row r="43" spans="1:12" s="15" customFormat="1" ht="37.799999999999997" x14ac:dyDescent="0.25">
      <c r="A43" s="21" t="s">
        <v>25</v>
      </c>
      <c r="B43" s="22" t="s">
        <v>26</v>
      </c>
      <c r="C43" s="22" t="s">
        <v>0</v>
      </c>
      <c r="D43" s="23">
        <f>D44</f>
        <v>434.60922999999997</v>
      </c>
      <c r="E43" s="23">
        <f t="shared" ref="E43:F43" si="6">E44</f>
        <v>0</v>
      </c>
      <c r="F43" s="23">
        <f t="shared" si="6"/>
        <v>0</v>
      </c>
      <c r="H43" s="27"/>
      <c r="I43" s="27"/>
      <c r="J43" s="27"/>
      <c r="K43" s="27"/>
      <c r="L43" s="20"/>
    </row>
    <row r="44" spans="1:12" s="5" customFormat="1" ht="25.2" x14ac:dyDescent="0.25">
      <c r="A44" s="34" t="s">
        <v>15</v>
      </c>
      <c r="B44" s="35" t="s">
        <v>26</v>
      </c>
      <c r="C44" s="35" t="s">
        <v>16</v>
      </c>
      <c r="D44" s="49">
        <f>419.65+14.95923</f>
        <v>434.60922999999997</v>
      </c>
      <c r="E44" s="12">
        <v>0</v>
      </c>
      <c r="F44" s="12">
        <v>0</v>
      </c>
      <c r="H44" s="52"/>
      <c r="I44" s="52"/>
      <c r="J44" s="52"/>
      <c r="K44" s="52"/>
      <c r="L44" s="85" t="s">
        <v>131</v>
      </c>
    </row>
    <row r="45" spans="1:12" s="6" customFormat="1" ht="12.6" x14ac:dyDescent="0.25">
      <c r="A45" s="46" t="s">
        <v>27</v>
      </c>
      <c r="B45" s="47" t="s">
        <v>28</v>
      </c>
      <c r="C45" s="47" t="s">
        <v>0</v>
      </c>
      <c r="D45" s="48">
        <f>D46</f>
        <v>904.06880000000001</v>
      </c>
      <c r="E45" s="48">
        <f t="shared" ref="E45:F45" si="7">E46</f>
        <v>0</v>
      </c>
      <c r="F45" s="48">
        <f t="shared" si="7"/>
        <v>0</v>
      </c>
      <c r="H45" s="52"/>
      <c r="I45" s="52"/>
      <c r="J45" s="52"/>
      <c r="K45" s="52"/>
    </row>
    <row r="46" spans="1:12" s="15" customFormat="1" ht="37.799999999999997" x14ac:dyDescent="0.25">
      <c r="A46" s="21" t="s">
        <v>29</v>
      </c>
      <c r="B46" s="22" t="s">
        <v>30</v>
      </c>
      <c r="C46" s="22" t="s">
        <v>0</v>
      </c>
      <c r="D46" s="23">
        <f>D47</f>
        <v>904.06880000000001</v>
      </c>
      <c r="E46" s="23">
        <f t="shared" ref="E46:F46" si="8">E47</f>
        <v>0</v>
      </c>
      <c r="F46" s="23">
        <f t="shared" si="8"/>
        <v>0</v>
      </c>
      <c r="H46" s="27"/>
      <c r="I46" s="27"/>
      <c r="J46" s="27"/>
      <c r="K46" s="27"/>
      <c r="L46" s="20"/>
    </row>
    <row r="47" spans="1:12" s="5" customFormat="1" ht="33.6" x14ac:dyDescent="0.25">
      <c r="A47" s="34" t="s">
        <v>15</v>
      </c>
      <c r="B47" s="35" t="s">
        <v>30</v>
      </c>
      <c r="C47" s="35" t="s">
        <v>16</v>
      </c>
      <c r="D47" s="49">
        <f>938.971-14.95923-1.95403-17.98894</f>
        <v>904.06880000000001</v>
      </c>
      <c r="E47" s="12">
        <v>0</v>
      </c>
      <c r="F47" s="12">
        <v>0</v>
      </c>
      <c r="H47" s="52"/>
      <c r="I47" s="52"/>
      <c r="J47" s="52"/>
      <c r="K47" s="52"/>
      <c r="L47" s="85" t="s">
        <v>132</v>
      </c>
    </row>
    <row r="48" spans="1:12" s="6" customFormat="1" ht="12.6" hidden="1" x14ac:dyDescent="0.25">
      <c r="A48" s="24" t="s">
        <v>31</v>
      </c>
      <c r="B48" s="25" t="s">
        <v>32</v>
      </c>
      <c r="C48" s="25" t="s">
        <v>0</v>
      </c>
      <c r="D48" s="26"/>
      <c r="E48" s="26" t="s">
        <v>0</v>
      </c>
      <c r="F48" s="26" t="s">
        <v>0</v>
      </c>
      <c r="H48" s="52"/>
      <c r="I48" s="52"/>
      <c r="J48" s="52"/>
      <c r="K48" s="52"/>
    </row>
    <row r="49" spans="1:12" s="15" customFormat="1" ht="37.799999999999997" hidden="1" x14ac:dyDescent="0.25">
      <c r="A49" s="21" t="s">
        <v>33</v>
      </c>
      <c r="B49" s="22" t="s">
        <v>34</v>
      </c>
      <c r="C49" s="22" t="s">
        <v>0</v>
      </c>
      <c r="D49" s="23"/>
      <c r="E49" s="23" t="s">
        <v>0</v>
      </c>
      <c r="F49" s="23" t="s">
        <v>0</v>
      </c>
      <c r="H49" s="27"/>
      <c r="I49" s="27"/>
      <c r="J49" s="27"/>
      <c r="K49" s="27"/>
      <c r="L49" s="20"/>
    </row>
    <row r="50" spans="1:12" s="5" customFormat="1" ht="25.2" hidden="1" x14ac:dyDescent="0.25">
      <c r="A50" s="10" t="s">
        <v>15</v>
      </c>
      <c r="B50" s="11" t="s">
        <v>34</v>
      </c>
      <c r="C50" s="11" t="s">
        <v>16</v>
      </c>
      <c r="D50" s="12"/>
      <c r="E50" s="12" t="s">
        <v>0</v>
      </c>
      <c r="F50" s="12" t="s">
        <v>0</v>
      </c>
      <c r="H50" s="52"/>
      <c r="I50" s="52"/>
      <c r="J50" s="52"/>
      <c r="K50" s="52"/>
      <c r="L50" s="6"/>
    </row>
    <row r="51" spans="1:12" s="5" customFormat="1" ht="19.2" customHeight="1" x14ac:dyDescent="0.25">
      <c r="A51" s="36" t="s">
        <v>31</v>
      </c>
      <c r="B51" s="37" t="s">
        <v>32</v>
      </c>
      <c r="C51" s="37" t="s">
        <v>0</v>
      </c>
      <c r="D51" s="38">
        <f t="shared" ref="D51:F52" si="9">D52</f>
        <v>398.78756999999996</v>
      </c>
      <c r="E51" s="51">
        <f t="shared" si="9"/>
        <v>0</v>
      </c>
      <c r="F51" s="51">
        <f t="shared" si="9"/>
        <v>0</v>
      </c>
      <c r="G51" s="52"/>
      <c r="H51" s="52"/>
      <c r="I51" s="52"/>
      <c r="J51" s="52"/>
      <c r="K51" s="52"/>
      <c r="L51" s="6"/>
    </row>
    <row r="52" spans="1:12" s="5" customFormat="1" ht="37.799999999999997" x14ac:dyDescent="0.25">
      <c r="A52" s="72" t="s">
        <v>33</v>
      </c>
      <c r="B52" s="73" t="s">
        <v>34</v>
      </c>
      <c r="C52" s="73" t="s">
        <v>0</v>
      </c>
      <c r="D52" s="74">
        <f t="shared" si="9"/>
        <v>398.78756999999996</v>
      </c>
      <c r="E52" s="51">
        <f t="shared" si="9"/>
        <v>0</v>
      </c>
      <c r="F52" s="51">
        <f t="shared" si="9"/>
        <v>0</v>
      </c>
      <c r="G52" s="54" t="s">
        <v>92</v>
      </c>
      <c r="H52" s="52"/>
      <c r="I52" s="52"/>
      <c r="J52" s="52"/>
      <c r="K52" s="52"/>
      <c r="L52" s="6"/>
    </row>
    <row r="53" spans="1:12" s="5" customFormat="1" ht="26.4" customHeight="1" x14ac:dyDescent="0.25">
      <c r="A53" s="46" t="s">
        <v>15</v>
      </c>
      <c r="B53" s="47" t="s">
        <v>34</v>
      </c>
      <c r="C53" s="47" t="s">
        <v>16</v>
      </c>
      <c r="D53" s="48">
        <f>199.1+199.68757</f>
        <v>398.78756999999996</v>
      </c>
      <c r="E53" s="51">
        <v>0</v>
      </c>
      <c r="F53" s="51">
        <v>0</v>
      </c>
      <c r="G53" s="53" t="s">
        <v>88</v>
      </c>
      <c r="H53" s="52"/>
      <c r="I53" s="52"/>
      <c r="J53" s="65" t="s">
        <v>104</v>
      </c>
      <c r="K53" s="52"/>
      <c r="L53" s="6"/>
    </row>
    <row r="54" spans="1:12" s="15" customFormat="1" ht="25.2" customHeight="1" x14ac:dyDescent="0.25">
      <c r="A54" s="13" t="s">
        <v>35</v>
      </c>
      <c r="B54" s="14" t="s">
        <v>36</v>
      </c>
      <c r="C54" s="14" t="s">
        <v>0</v>
      </c>
      <c r="D54" s="9">
        <f>D55</f>
        <v>10.8</v>
      </c>
      <c r="E54" s="9">
        <f t="shared" ref="E54:F54" si="10">E55</f>
        <v>0</v>
      </c>
      <c r="F54" s="9">
        <f t="shared" si="10"/>
        <v>0</v>
      </c>
      <c r="H54" s="27"/>
      <c r="I54" s="27"/>
      <c r="J54" s="27"/>
      <c r="K54" s="27"/>
      <c r="L54" s="20"/>
    </row>
    <row r="55" spans="1:12" s="19" customFormat="1" ht="25.2" x14ac:dyDescent="0.25">
      <c r="A55" s="16" t="s">
        <v>37</v>
      </c>
      <c r="B55" s="17" t="s">
        <v>38</v>
      </c>
      <c r="C55" s="17" t="s">
        <v>0</v>
      </c>
      <c r="D55" s="18">
        <f>D56</f>
        <v>10.8</v>
      </c>
      <c r="E55" s="18">
        <f t="shared" ref="E55:F55" si="11">E56</f>
        <v>0</v>
      </c>
      <c r="F55" s="18">
        <f t="shared" si="11"/>
        <v>0</v>
      </c>
      <c r="H55" s="56"/>
      <c r="I55" s="56"/>
      <c r="J55" s="56"/>
      <c r="K55" s="56"/>
      <c r="L55" s="84"/>
    </row>
    <row r="56" spans="1:12" s="15" customFormat="1" ht="12.6" x14ac:dyDescent="0.25">
      <c r="A56" s="13" t="s">
        <v>39</v>
      </c>
      <c r="B56" s="14" t="s">
        <v>40</v>
      </c>
      <c r="C56" s="14" t="s">
        <v>0</v>
      </c>
      <c r="D56" s="9">
        <f>D57</f>
        <v>10.8</v>
      </c>
      <c r="E56" s="9">
        <f t="shared" ref="E56:F56" si="12">E57</f>
        <v>0</v>
      </c>
      <c r="F56" s="9">
        <f t="shared" si="12"/>
        <v>0</v>
      </c>
      <c r="H56" s="27"/>
      <c r="I56" s="27"/>
      <c r="J56" s="27"/>
      <c r="K56" s="27"/>
      <c r="L56" s="20"/>
    </row>
    <row r="57" spans="1:12" s="5" customFormat="1" ht="25.2" x14ac:dyDescent="0.25">
      <c r="A57" s="10" t="s">
        <v>15</v>
      </c>
      <c r="B57" s="11" t="s">
        <v>40</v>
      </c>
      <c r="C57" s="11" t="s">
        <v>16</v>
      </c>
      <c r="D57" s="12">
        <v>10.8</v>
      </c>
      <c r="E57" s="12">
        <v>0</v>
      </c>
      <c r="F57" s="12">
        <v>0</v>
      </c>
      <c r="H57" s="52"/>
      <c r="I57" s="52"/>
      <c r="J57" s="52"/>
      <c r="K57" s="52"/>
      <c r="L57" s="6"/>
    </row>
    <row r="58" spans="1:12" s="27" customFormat="1" ht="20.399999999999999" x14ac:dyDescent="0.25">
      <c r="A58" s="31" t="s">
        <v>77</v>
      </c>
      <c r="B58" s="32" t="s">
        <v>41</v>
      </c>
      <c r="C58" s="32" t="s">
        <v>0</v>
      </c>
      <c r="D58" s="29">
        <f>2691.854+8.46156+15+0.5+4.75+9.117+240+21.5-11.818-17.964-1.01845+0.644</f>
        <v>2961.0261099999998</v>
      </c>
      <c r="E58" s="29">
        <v>369.27100000000002</v>
      </c>
      <c r="F58" s="29">
        <f>383.003+0.5</f>
        <v>383.50299999999999</v>
      </c>
      <c r="G58" s="42" t="s">
        <v>136</v>
      </c>
      <c r="L58" s="20"/>
    </row>
    <row r="59" spans="1:12" s="15" customFormat="1" ht="12.6" x14ac:dyDescent="0.25">
      <c r="A59" s="13" t="s">
        <v>42</v>
      </c>
      <c r="B59" s="14" t="s">
        <v>43</v>
      </c>
      <c r="C59" s="14" t="s">
        <v>0</v>
      </c>
      <c r="D59" s="9">
        <f>D60+D62+D65+D67+D69+D74+D77+D80+D83+D72</f>
        <v>2961.0261100000002</v>
      </c>
      <c r="E59" s="9">
        <f>E60+E62+E65+E67+E69+E74+E77+E80+E83</f>
        <v>369.27100000000002</v>
      </c>
      <c r="F59" s="9">
        <f>F60+F62+F65+F67+F69+F74+F77+F80+F83</f>
        <v>383.5030000000001</v>
      </c>
      <c r="H59" s="27"/>
      <c r="I59" s="27"/>
      <c r="J59" s="27"/>
      <c r="K59" s="27"/>
      <c r="L59" s="20"/>
    </row>
    <row r="60" spans="1:12" s="15" customFormat="1" ht="25.2" x14ac:dyDescent="0.25">
      <c r="A60" s="21" t="s">
        <v>44</v>
      </c>
      <c r="B60" s="22" t="s">
        <v>45</v>
      </c>
      <c r="C60" s="22" t="s">
        <v>0</v>
      </c>
      <c r="D60" s="23">
        <f>D61</f>
        <v>691.26400000000001</v>
      </c>
      <c r="E60" s="23">
        <f>E61</f>
        <v>190.17</v>
      </c>
      <c r="F60" s="23">
        <f>F61</f>
        <v>192.99</v>
      </c>
      <c r="H60" s="27"/>
      <c r="I60" s="27"/>
      <c r="J60" s="27"/>
      <c r="K60" s="27"/>
      <c r="L60" s="20"/>
    </row>
    <row r="61" spans="1:12" s="5" customFormat="1" ht="50.4" x14ac:dyDescent="0.25">
      <c r="A61" s="44" t="s">
        <v>46</v>
      </c>
      <c r="B61" s="45" t="s">
        <v>45</v>
      </c>
      <c r="C61" s="45" t="s">
        <v>47</v>
      </c>
      <c r="D61" s="51">
        <f>686.014+0.5+4.75</f>
        <v>691.26400000000001</v>
      </c>
      <c r="E61" s="12">
        <v>190.17</v>
      </c>
      <c r="F61" s="12">
        <v>192.99</v>
      </c>
      <c r="H61" s="52"/>
      <c r="I61" s="52"/>
      <c r="J61" s="52"/>
      <c r="K61" s="65" t="s">
        <v>118</v>
      </c>
      <c r="L61" s="6"/>
    </row>
    <row r="62" spans="1:12" s="15" customFormat="1" ht="25.2" x14ac:dyDescent="0.25">
      <c r="A62" s="61" t="s">
        <v>48</v>
      </c>
      <c r="B62" s="62" t="s">
        <v>49</v>
      </c>
      <c r="C62" s="62" t="s">
        <v>0</v>
      </c>
      <c r="D62" s="43">
        <f>D63+D64</f>
        <v>154.16699999999997</v>
      </c>
      <c r="E62" s="23">
        <f t="shared" ref="E62:F62" si="13">E63+E64</f>
        <v>150.02099999999999</v>
      </c>
      <c r="F62" s="23">
        <f t="shared" si="13"/>
        <v>155.65299999999999</v>
      </c>
      <c r="H62" s="27"/>
      <c r="I62" s="27"/>
      <c r="J62" s="27"/>
      <c r="K62" s="27"/>
      <c r="L62" s="20"/>
    </row>
    <row r="63" spans="1:12" s="5" customFormat="1" ht="50.4" x14ac:dyDescent="0.25">
      <c r="A63" s="44" t="s">
        <v>46</v>
      </c>
      <c r="B63" s="45" t="s">
        <v>49</v>
      </c>
      <c r="C63" s="45" t="s">
        <v>47</v>
      </c>
      <c r="D63" s="51">
        <f>135.141+5.082+1.535-2.5</f>
        <v>139.25799999999998</v>
      </c>
      <c r="E63" s="12">
        <v>135.14099999999999</v>
      </c>
      <c r="F63" s="12">
        <v>135.14099999999999</v>
      </c>
      <c r="G63" s="77" t="s">
        <v>122</v>
      </c>
      <c r="H63" s="52"/>
      <c r="I63" s="52"/>
      <c r="J63" s="52"/>
      <c r="K63" s="66" t="s">
        <v>116</v>
      </c>
      <c r="L63" s="6"/>
    </row>
    <row r="64" spans="1:12" s="5" customFormat="1" ht="31.2" x14ac:dyDescent="0.25">
      <c r="A64" s="44" t="s">
        <v>15</v>
      </c>
      <c r="B64" s="45" t="s">
        <v>49</v>
      </c>
      <c r="C64" s="45" t="s">
        <v>16</v>
      </c>
      <c r="D64" s="51">
        <f>9.909+2.5+2.5</f>
        <v>14.909000000000001</v>
      </c>
      <c r="E64" s="12">
        <v>14.88</v>
      </c>
      <c r="F64" s="12">
        <v>20.512</v>
      </c>
      <c r="G64" s="77" t="s">
        <v>125</v>
      </c>
      <c r="H64" s="52"/>
      <c r="I64" s="52"/>
      <c r="J64" s="52"/>
      <c r="K64" s="65" t="s">
        <v>117</v>
      </c>
      <c r="L64" s="6"/>
    </row>
    <row r="65" spans="1:12" s="15" customFormat="1" ht="25.2" x14ac:dyDescent="0.25">
      <c r="A65" s="21" t="s">
        <v>50</v>
      </c>
      <c r="B65" s="22" t="s">
        <v>51</v>
      </c>
      <c r="C65" s="22" t="s">
        <v>0</v>
      </c>
      <c r="D65" s="23">
        <f>D66</f>
        <v>2.0230000000000001</v>
      </c>
      <c r="E65" s="23">
        <f>E66</f>
        <v>0.57599999999999996</v>
      </c>
      <c r="F65" s="23">
        <f>F66</f>
        <v>0.57599999999999996</v>
      </c>
      <c r="H65" s="27"/>
      <c r="I65" s="27"/>
      <c r="J65" s="27"/>
      <c r="K65" s="27"/>
      <c r="L65" s="20"/>
    </row>
    <row r="66" spans="1:12" s="5" customFormat="1" ht="50.4" x14ac:dyDescent="0.25">
      <c r="A66" s="10" t="s">
        <v>46</v>
      </c>
      <c r="B66" s="11" t="s">
        <v>51</v>
      </c>
      <c r="C66" s="11" t="s">
        <v>47</v>
      </c>
      <c r="D66" s="12">
        <v>2.0230000000000001</v>
      </c>
      <c r="E66" s="12">
        <v>0.57599999999999996</v>
      </c>
      <c r="F66" s="12">
        <v>0.57599999999999996</v>
      </c>
      <c r="H66" s="52"/>
      <c r="I66" s="52"/>
      <c r="J66" s="52"/>
      <c r="K66" s="52"/>
      <c r="L66" s="6"/>
    </row>
    <row r="67" spans="1:12" s="15" customFormat="1" ht="25.2" x14ac:dyDescent="0.25">
      <c r="A67" s="21" t="s">
        <v>52</v>
      </c>
      <c r="B67" s="22" t="s">
        <v>53</v>
      </c>
      <c r="C67" s="22" t="s">
        <v>0</v>
      </c>
      <c r="D67" s="23">
        <f>D68</f>
        <v>0.32</v>
      </c>
      <c r="E67" s="23">
        <f t="shared" ref="E67:F67" si="14">E68</f>
        <v>0</v>
      </c>
      <c r="F67" s="23">
        <f t="shared" si="14"/>
        <v>0</v>
      </c>
      <c r="H67" s="27"/>
      <c r="I67" s="27"/>
      <c r="J67" s="27"/>
      <c r="K67" s="27"/>
      <c r="L67" s="20"/>
    </row>
    <row r="68" spans="1:12" s="5" customFormat="1" ht="12.6" x14ac:dyDescent="0.25">
      <c r="A68" s="10" t="s">
        <v>54</v>
      </c>
      <c r="B68" s="11" t="s">
        <v>53</v>
      </c>
      <c r="C68" s="11" t="s">
        <v>55</v>
      </c>
      <c r="D68" s="12">
        <v>0.32</v>
      </c>
      <c r="E68" s="12">
        <v>0</v>
      </c>
      <c r="F68" s="12">
        <v>0</v>
      </c>
      <c r="H68" s="52"/>
      <c r="I68" s="52"/>
      <c r="J68" s="52"/>
      <c r="K68" s="52"/>
      <c r="L68" s="6"/>
    </row>
    <row r="69" spans="1:12" s="15" customFormat="1" ht="25.2" x14ac:dyDescent="0.25">
      <c r="A69" s="21" t="s">
        <v>56</v>
      </c>
      <c r="B69" s="22" t="s">
        <v>57</v>
      </c>
      <c r="C69" s="22" t="s">
        <v>0</v>
      </c>
      <c r="D69" s="23">
        <f>D70+D71</f>
        <v>420.72300000000001</v>
      </c>
      <c r="E69" s="23">
        <f t="shared" ref="E69:F69" si="15">E70+E71</f>
        <v>1</v>
      </c>
      <c r="F69" s="23">
        <f t="shared" si="15"/>
        <v>1.5</v>
      </c>
      <c r="H69" s="27"/>
      <c r="I69" s="27"/>
      <c r="J69" s="27"/>
      <c r="K69" s="27"/>
      <c r="L69" s="20"/>
    </row>
    <row r="70" spans="1:12" s="5" customFormat="1" ht="50.4" x14ac:dyDescent="0.25">
      <c r="A70" s="10" t="s">
        <v>46</v>
      </c>
      <c r="B70" s="11" t="s">
        <v>57</v>
      </c>
      <c r="C70" s="11" t="s">
        <v>47</v>
      </c>
      <c r="D70" s="12">
        <v>420.72300000000001</v>
      </c>
      <c r="E70" s="12">
        <v>0</v>
      </c>
      <c r="F70" s="12">
        <v>0</v>
      </c>
      <c r="H70" s="64"/>
      <c r="I70" s="52"/>
      <c r="J70" s="52"/>
      <c r="K70" s="52"/>
      <c r="L70" s="6"/>
    </row>
    <row r="71" spans="1:12" s="15" customFormat="1" ht="20.399999999999999" customHeight="1" x14ac:dyDescent="0.25">
      <c r="A71" s="67" t="s">
        <v>58</v>
      </c>
      <c r="B71" s="35" t="s">
        <v>57</v>
      </c>
      <c r="C71" s="35" t="s">
        <v>59</v>
      </c>
      <c r="D71" s="49">
        <f>1-1</f>
        <v>0</v>
      </c>
      <c r="E71" s="51">
        <v>1</v>
      </c>
      <c r="F71" s="51">
        <f>1+0.5</f>
        <v>1.5</v>
      </c>
      <c r="H71" s="27"/>
      <c r="I71" s="27"/>
      <c r="J71" s="65" t="s">
        <v>110</v>
      </c>
      <c r="K71" s="27"/>
      <c r="L71" s="85" t="s">
        <v>133</v>
      </c>
    </row>
    <row r="72" spans="1:12" s="15" customFormat="1" ht="27.6" customHeight="1" x14ac:dyDescent="0.25">
      <c r="A72" s="61" t="s">
        <v>111</v>
      </c>
      <c r="B72" s="62" t="s">
        <v>112</v>
      </c>
      <c r="C72" s="45"/>
      <c r="D72" s="51">
        <f>D73</f>
        <v>240</v>
      </c>
      <c r="E72" s="51">
        <f>E73</f>
        <v>0</v>
      </c>
      <c r="F72" s="51">
        <f>F73</f>
        <v>0</v>
      </c>
      <c r="H72" s="27"/>
      <c r="I72" s="27"/>
      <c r="J72" s="65"/>
      <c r="K72" s="78" t="s">
        <v>113</v>
      </c>
      <c r="L72" s="20"/>
    </row>
    <row r="73" spans="1:12" s="15" customFormat="1" ht="20.399999999999999" customHeight="1" x14ac:dyDescent="0.25">
      <c r="A73" s="68" t="s">
        <v>58</v>
      </c>
      <c r="B73" s="45" t="s">
        <v>112</v>
      </c>
      <c r="C73" s="45" t="s">
        <v>59</v>
      </c>
      <c r="D73" s="51">
        <v>240</v>
      </c>
      <c r="E73" s="51">
        <v>0</v>
      </c>
      <c r="F73" s="51">
        <v>0</v>
      </c>
      <c r="H73" s="27"/>
      <c r="I73" s="27"/>
      <c r="J73" s="65"/>
      <c r="K73" s="27"/>
      <c r="L73" s="20"/>
    </row>
    <row r="74" spans="1:12" s="15" customFormat="1" ht="63" x14ac:dyDescent="0.25">
      <c r="A74" s="21" t="s">
        <v>60</v>
      </c>
      <c r="B74" s="22" t="s">
        <v>61</v>
      </c>
      <c r="C74" s="22" t="s">
        <v>0</v>
      </c>
      <c r="D74" s="23">
        <f>D75+D76</f>
        <v>22.794999999999998</v>
      </c>
      <c r="E74" s="23">
        <f t="shared" ref="E74:F74" si="16">E75+E76</f>
        <v>22.624000000000002</v>
      </c>
      <c r="F74" s="23">
        <f t="shared" si="16"/>
        <v>22.624000000000002</v>
      </c>
      <c r="H74" s="27"/>
      <c r="I74" s="27"/>
      <c r="J74" s="27"/>
      <c r="K74" s="27"/>
      <c r="L74" s="20"/>
    </row>
    <row r="75" spans="1:12" s="5" customFormat="1" ht="50.4" x14ac:dyDescent="0.25">
      <c r="A75" s="34" t="s">
        <v>46</v>
      </c>
      <c r="B75" s="35" t="s">
        <v>61</v>
      </c>
      <c r="C75" s="35" t="s">
        <v>47</v>
      </c>
      <c r="D75" s="49">
        <f>17.995+0.644</f>
        <v>18.638999999999999</v>
      </c>
      <c r="E75" s="12">
        <v>18.013000000000002</v>
      </c>
      <c r="F75" s="12">
        <v>18.013000000000002</v>
      </c>
      <c r="H75" s="52"/>
      <c r="I75" s="52"/>
      <c r="J75" s="52"/>
      <c r="K75" s="52"/>
      <c r="L75" s="85" t="s">
        <v>137</v>
      </c>
    </row>
    <row r="76" spans="1:12" s="5" customFormat="1" ht="25.2" x14ac:dyDescent="0.25">
      <c r="A76" s="44" t="s">
        <v>15</v>
      </c>
      <c r="B76" s="45" t="s">
        <v>61</v>
      </c>
      <c r="C76" s="45" t="s">
        <v>16</v>
      </c>
      <c r="D76" s="51">
        <f>4.156</f>
        <v>4.1559999999999997</v>
      </c>
      <c r="E76" s="12">
        <v>4.6109999999999998</v>
      </c>
      <c r="F76" s="12">
        <v>4.6109999999999998</v>
      </c>
      <c r="H76" s="52"/>
      <c r="I76" s="52"/>
      <c r="J76" s="52"/>
      <c r="K76" s="52"/>
      <c r="L76" s="6"/>
    </row>
    <row r="77" spans="1:12" s="15" customFormat="1" ht="63" x14ac:dyDescent="0.25">
      <c r="A77" s="61" t="s">
        <v>62</v>
      </c>
      <c r="B77" s="62" t="s">
        <v>63</v>
      </c>
      <c r="C77" s="62" t="s">
        <v>0</v>
      </c>
      <c r="D77" s="43">
        <f>D78+D79</f>
        <v>1338.9095500000001</v>
      </c>
      <c r="E77" s="23">
        <f>E78+E79</f>
        <v>0</v>
      </c>
      <c r="F77" s="23">
        <f>F78+F79</f>
        <v>0</v>
      </c>
      <c r="H77" s="27"/>
      <c r="I77" s="27"/>
      <c r="J77" s="66"/>
      <c r="K77" s="27"/>
      <c r="L77" s="20"/>
    </row>
    <row r="78" spans="1:12" s="5" customFormat="1" ht="50.4" x14ac:dyDescent="0.25">
      <c r="A78" s="44" t="s">
        <v>46</v>
      </c>
      <c r="B78" s="45" t="s">
        <v>63</v>
      </c>
      <c r="C78" s="45" t="s">
        <v>47</v>
      </c>
      <c r="D78" s="51">
        <f>1003.087+21.5-20</f>
        <v>1004.587</v>
      </c>
      <c r="E78" s="12">
        <v>0</v>
      </c>
      <c r="F78" s="12">
        <v>0</v>
      </c>
      <c r="G78" s="75" t="s">
        <v>123</v>
      </c>
      <c r="H78" s="52"/>
      <c r="I78" s="52"/>
      <c r="J78" s="52"/>
      <c r="K78" s="79" t="s">
        <v>115</v>
      </c>
      <c r="L78" s="6"/>
    </row>
    <row r="79" spans="1:12" s="5" customFormat="1" ht="28.8" x14ac:dyDescent="0.25">
      <c r="A79" s="34" t="s">
        <v>15</v>
      </c>
      <c r="B79" s="35" t="s">
        <v>63</v>
      </c>
      <c r="C79" s="35" t="s">
        <v>16</v>
      </c>
      <c r="D79" s="49">
        <f>329.123+15-11.818-17.964+20-0.01845</f>
        <v>334.32255000000004</v>
      </c>
      <c r="E79" s="12">
        <v>0</v>
      </c>
      <c r="F79" s="12">
        <v>0</v>
      </c>
      <c r="G79" s="76" t="s">
        <v>124</v>
      </c>
      <c r="H79" s="52"/>
      <c r="I79" s="52"/>
      <c r="J79" s="66" t="s">
        <v>109</v>
      </c>
      <c r="K79" s="79" t="s">
        <v>121</v>
      </c>
      <c r="L79" s="85" t="s">
        <v>134</v>
      </c>
    </row>
    <row r="80" spans="1:12" s="27" customFormat="1" ht="12.6" x14ac:dyDescent="0.25">
      <c r="A80" s="61" t="s">
        <v>64</v>
      </c>
      <c r="B80" s="62" t="s">
        <v>65</v>
      </c>
      <c r="C80" s="62"/>
      <c r="D80" s="43">
        <f>D81+D82</f>
        <v>90.824560000000005</v>
      </c>
      <c r="E80" s="43">
        <f>E81+E82</f>
        <v>0</v>
      </c>
      <c r="F80" s="43">
        <f>F81+F82</f>
        <v>0</v>
      </c>
      <c r="L80" s="20"/>
    </row>
    <row r="81" spans="1:12" s="5" customFormat="1" ht="12.6" x14ac:dyDescent="0.25">
      <c r="A81" s="10" t="s">
        <v>66</v>
      </c>
      <c r="B81" s="11" t="s">
        <v>65</v>
      </c>
      <c r="C81" s="11" t="s">
        <v>67</v>
      </c>
      <c r="D81" s="12">
        <v>78.363</v>
      </c>
      <c r="E81" s="12">
        <v>0</v>
      </c>
      <c r="F81" s="12">
        <v>0</v>
      </c>
      <c r="H81" s="52"/>
      <c r="I81" s="52"/>
      <c r="J81" s="52"/>
      <c r="K81" s="52"/>
      <c r="L81" s="6"/>
    </row>
    <row r="82" spans="1:12" s="5" customFormat="1" ht="19.2" x14ac:dyDescent="0.25">
      <c r="A82" s="44" t="s">
        <v>58</v>
      </c>
      <c r="B82" s="45" t="s">
        <v>65</v>
      </c>
      <c r="C82" s="45" t="s">
        <v>59</v>
      </c>
      <c r="D82" s="51">
        <f>4+8.46156</f>
        <v>12.46156</v>
      </c>
      <c r="E82" s="12">
        <v>0</v>
      </c>
      <c r="F82" s="12">
        <v>0</v>
      </c>
      <c r="H82" s="60" t="s">
        <v>93</v>
      </c>
      <c r="I82" s="52"/>
      <c r="J82" s="52"/>
      <c r="K82" s="52"/>
      <c r="L82" s="6"/>
    </row>
    <row r="83" spans="1:12" s="15" customFormat="1" ht="12.6" x14ac:dyDescent="0.25">
      <c r="A83" s="21" t="s">
        <v>68</v>
      </c>
      <c r="B83" s="22" t="s">
        <v>69</v>
      </c>
      <c r="C83" s="22" t="s">
        <v>0</v>
      </c>
      <c r="D83" s="23">
        <f>D84</f>
        <v>0</v>
      </c>
      <c r="E83" s="23">
        <v>4.88</v>
      </c>
      <c r="F83" s="23">
        <v>10.16</v>
      </c>
      <c r="H83" s="27"/>
      <c r="I83" s="27"/>
      <c r="J83" s="27"/>
      <c r="K83" s="27"/>
      <c r="L83" s="20"/>
    </row>
    <row r="84" spans="1:12" s="5" customFormat="1" ht="12.6" x14ac:dyDescent="0.25">
      <c r="A84" s="10" t="s">
        <v>70</v>
      </c>
      <c r="B84" s="11" t="s">
        <v>69</v>
      </c>
      <c r="C84" s="11" t="s">
        <v>71</v>
      </c>
      <c r="D84" s="12">
        <v>0</v>
      </c>
      <c r="E84" s="12">
        <v>4.88</v>
      </c>
      <c r="F84" s="12">
        <v>10.16</v>
      </c>
      <c r="H84" s="52"/>
      <c r="I84" s="52"/>
      <c r="J84" s="52"/>
      <c r="K84" s="52"/>
      <c r="L84" s="6"/>
    </row>
  </sheetData>
  <mergeCells count="17">
    <mergeCell ref="A7:F7"/>
    <mergeCell ref="A8:F8"/>
    <mergeCell ref="A9:F9"/>
    <mergeCell ref="A10:F10"/>
    <mergeCell ref="A11:F11"/>
    <mergeCell ref="A1:F1"/>
    <mergeCell ref="A2:F2"/>
    <mergeCell ref="A3:F3"/>
    <mergeCell ref="A4:F4"/>
    <mergeCell ref="A5:F5"/>
    <mergeCell ref="A12:F12"/>
    <mergeCell ref="A13:F13"/>
    <mergeCell ref="A14:F14"/>
    <mergeCell ref="A15:A16"/>
    <mergeCell ref="B15:B16"/>
    <mergeCell ref="C15:C16"/>
    <mergeCell ref="D15:F1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2022-12-23T11:42:11Z</dcterms:modified>
</cp:coreProperties>
</file>